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ergienko-aa\Договоры\2022\"/>
    </mc:Choice>
  </mc:AlternateContent>
  <bookViews>
    <workbookView xWindow="0" yWindow="0" windowWidth="28800" windowHeight="1359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G31" i="1" l="1"/>
  <c r="H39" i="1" l="1"/>
  <c r="G23" i="1" l="1"/>
  <c r="G19" i="1"/>
  <c r="G14" i="1"/>
  <c r="G27" i="1" l="1"/>
  <c r="G11" i="1" l="1"/>
  <c r="G32" i="1" s="1"/>
  <c r="F3" i="1" s="1"/>
  <c r="P32" i="1"/>
  <c r="G33" i="1" l="1"/>
  <c r="G34" i="1" s="1"/>
  <c r="P33" i="1"/>
  <c r="P34" i="1" s="1"/>
</calcChain>
</file>

<file path=xl/sharedStrings.xml><?xml version="1.0" encoding="utf-8"?>
<sst xmlns="http://schemas.openxmlformats.org/spreadsheetml/2006/main" count="43" uniqueCount="36">
  <si>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</si>
  <si>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</si>
  <si>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Приложение к Документации о закупке – Структура НМЦ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</si>
  <si>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</si>
  <si>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</si>
  <si>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</si>
  <si>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</si>
  <si>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</si>
  <si>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</si>
  <si>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</si>
  <si>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</si>
  <si>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</si>
  <si>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</si>
  <si>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</si>
  <si>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</si>
  <si>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</si>
  <si>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</si>
  <si>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</si>
  <si>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</si>
  <si>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t>1.1. филиал АО «ДРСК» «Амурские электрические сети»</t>
  </si>
  <si>
    <t>1.2. филиал АО «ДРСК» «Приморские электрические сети»</t>
  </si>
  <si>
    <t xml:space="preserve">Итого по филиалу "АЭС"  </t>
  </si>
  <si>
    <t>1.3. филиал АО «ДРСК» «Хабаровские электрические сети»</t>
  </si>
  <si>
    <t>1.3.1 СП «Северные электрические сети» г. Комсомольск-на-Амуре</t>
  </si>
  <si>
    <t xml:space="preserve">Итого по филиалу "ХЭС" СП "СЭС"  </t>
  </si>
  <si>
    <t>1.3.2 СП «Центральные электрические сети» г. Хабаровск</t>
  </si>
  <si>
    <t>1.4. филиал АО «ДРСК» «Электрические сети ЕАО»</t>
  </si>
  <si>
    <t xml:space="preserve">Итого по филиалу "ХЭС" СП "ЦЭС" </t>
  </si>
  <si>
    <r>
      <t>Начальная (максимальная) 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</si>
  <si>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>шт</t>
  </si>
  <si>
    <t xml:space="preserve">Итого по филиалу "ЭС ЕАО" . </t>
  </si>
  <si>
    <t>1.5. филиал АО «ДРСК» «Южно-Якутские электрические сети»</t>
  </si>
  <si>
    <t xml:space="preserve">Итого по филиалу "ЮЯЭС"  </t>
  </si>
  <si>
    <t>Итого по филиалу "ПЭС"</t>
  </si>
  <si>
    <t xml:space="preserve">УСТАНОВКА СИСТЕМЫ МОНИТОРИНГА АВТОТРАНСПОРТА И УЧЕТА ТОПЛИВА АВТОТРАКТОРНОГО ПАРКА </t>
  </si>
  <si>
    <t xml:space="preserve">СИСТЕМЫ МОНИТОРИНГА АВТОТРАНСПОРТА И УЧЕТА ТОПЛИВА АВТОТРАКТОРНОГО ПАРКА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</si>
</sst>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0" tint="-0.49998474074526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20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4" fontId="8" fillId="2" borderId="10" xfId="0" applyNumberFormat="1" applyFont="1" applyFill="1" applyBorder="1" applyAlignment="1" applyProtection="1">
      <alignment horizontal="center" vertical="top" wrapText="1"/>
      <protection locked="0"/>
    </xf>
    <xf numFmtId="49" fontId="8" fillId="2" borderId="10" xfId="0" applyNumberFormat="1" applyFont="1" applyFill="1" applyBorder="1" applyAlignment="1" applyProtection="1">
      <alignment horizontal="left" vertical="top" wrapText="1"/>
      <protection locked="0"/>
    </xf>
    <xf numFmtId="4" fontId="1" fillId="4" borderId="18" xfId="0" applyNumberFormat="1" applyFont="1" applyFill="1" applyBorder="1" applyAlignment="1">
      <alignment horizontal="center" vertical="center" wrapText="1"/>
    </xf>
    <xf numFmtId="4" fontId="2" fillId="4" borderId="27" xfId="0" applyNumberFormat="1" applyFont="1" applyFill="1" applyBorder="1" applyAlignment="1">
      <alignment horizontal="center" vertical="top" wrapText="1"/>
    </xf>
    <xf numFmtId="4" fontId="2" fillId="4" borderId="25" xfId="0" applyNumberFormat="1" applyFont="1" applyFill="1" applyBorder="1" applyAlignment="1">
      <alignment horizontal="center" vertical="top" wrapText="1"/>
    </xf>
    <xf numFmtId="49" fontId="2" fillId="6" borderId="17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11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8" xfId="0" applyNumberFormat="1" applyFont="1" applyFill="1" applyBorder="1" applyAlignment="1" applyProtection="1">
      <alignment horizontal="center" vertical="top" wrapText="1"/>
    </xf>
    <xf numFmtId="0" fontId="12" fillId="7" borderId="0" xfId="0" applyFont="1" applyFill="1"/>
    <xf numFmtId="0" fontId="12" fillId="0" borderId="0" xfId="0" applyFont="1"/>
    <xf numFmtId="0" fontId="4" fillId="0" borderId="7" xfId="0" applyFont="1" applyBorder="1" applyAlignment="1">
      <alignment horizontal="center" vertical="top"/>
    </xf>
    <xf numFmtId="0" fontId="13" fillId="0" borderId="34" xfId="0" applyNumberFormat="1" applyFont="1" applyBorder="1" applyAlignment="1">
      <alignment horizontal="left" vertical="center" wrapText="1"/>
    </xf>
    <xf numFmtId="0" fontId="12" fillId="0" borderId="34" xfId="0" applyNumberFormat="1" applyFont="1" applyBorder="1" applyAlignment="1">
      <alignment vertical="center" wrapText="1"/>
    </xf>
    <xf numFmtId="0" fontId="14" fillId="0" borderId="34" xfId="0" applyNumberFormat="1" applyFont="1" applyBorder="1" applyAlignment="1">
      <alignment horizontal="right" vertical="center" wrapText="1"/>
    </xf>
    <xf numFmtId="0" fontId="13" fillId="0" borderId="35" xfId="0" applyNumberFormat="1" applyFont="1" applyBorder="1" applyAlignment="1">
      <alignment horizontal="left" vertical="center" wrapText="1"/>
    </xf>
    <xf numFmtId="0" fontId="13" fillId="0" borderId="37" xfId="0" applyNumberFormat="1" applyFont="1" applyBorder="1" applyAlignment="1">
      <alignment horizontal="left" vertical="center" wrapText="1"/>
    </xf>
    <xf numFmtId="4" fontId="13" fillId="0" borderId="34" xfId="0" applyNumberFormat="1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top"/>
    </xf>
    <xf numFmtId="2" fontId="14" fillId="0" borderId="34" xfId="0" applyNumberFormat="1" applyFont="1" applyFill="1" applyBorder="1" applyAlignment="1">
      <alignment horizontal="center" vertical="center" wrapText="1"/>
    </xf>
    <xf numFmtId="0" fontId="12" fillId="0" borderId="34" xfId="0" applyFont="1" applyFill="1" applyBorder="1"/>
    <xf numFmtId="0" fontId="13" fillId="0" borderId="34" xfId="0" applyNumberFormat="1" applyFont="1" applyBorder="1" applyAlignment="1">
      <alignment vertical="center" wrapText="1"/>
    </xf>
    <xf numFmtId="4" fontId="13" fillId="0" borderId="34" xfId="0" applyNumberFormat="1" applyFont="1" applyBorder="1" applyAlignment="1">
      <alignment vertical="center" wrapText="1"/>
    </xf>
    <xf numFmtId="0" fontId="13" fillId="0" borderId="44" xfId="0" applyNumberFormat="1" applyFont="1" applyBorder="1" applyAlignment="1">
      <alignment horizontal="left" vertical="center" wrapText="1"/>
    </xf>
    <xf numFmtId="0" fontId="16" fillId="0" borderId="39" xfId="0" applyFont="1" applyBorder="1" applyAlignment="1">
      <alignment horizontal="left" vertical="top" wrapText="1"/>
    </xf>
    <xf numFmtId="3" fontId="16" fillId="0" borderId="34" xfId="0" applyNumberFormat="1" applyFont="1" applyBorder="1" applyAlignment="1">
      <alignment horizontal="center" vertical="top" wrapText="1"/>
    </xf>
    <xf numFmtId="0" fontId="16" fillId="0" borderId="0" xfId="0" applyNumberFormat="1" applyFont="1" applyBorder="1" applyAlignment="1">
      <alignment horizontal="center" vertical="top" wrapText="1"/>
    </xf>
    <xf numFmtId="0" fontId="16" fillId="0" borderId="37" xfId="0" applyNumberFormat="1" applyFont="1" applyBorder="1" applyAlignment="1">
      <alignment horizontal="left" vertical="top" wrapText="1"/>
    </xf>
    <xf numFmtId="0" fontId="16" fillId="0" borderId="34" xfId="0" applyNumberFormat="1" applyFont="1" applyBorder="1" applyAlignment="1">
      <alignment vertical="top" wrapText="1"/>
    </xf>
    <xf numFmtId="4" fontId="15" fillId="0" borderId="34" xfId="0" applyNumberFormat="1" applyFont="1" applyFill="1" applyBorder="1" applyAlignment="1">
      <alignment horizontal="center" vertical="top" wrapText="1"/>
    </xf>
    <xf numFmtId="0" fontId="16" fillId="0" borderId="34" xfId="0" applyNumberFormat="1" applyFont="1" applyBorder="1" applyAlignment="1">
      <alignment horizontal="right" vertical="top" wrapText="1"/>
    </xf>
    <xf numFmtId="2" fontId="16" fillId="0" borderId="34" xfId="0" applyNumberFormat="1" applyFont="1" applyFill="1" applyBorder="1" applyAlignment="1">
      <alignment horizontal="center" vertical="top" wrapText="1"/>
    </xf>
    <xf numFmtId="0" fontId="16" fillId="0" borderId="34" xfId="0" applyFont="1" applyFill="1" applyBorder="1" applyAlignment="1">
      <alignment vertical="top"/>
    </xf>
    <xf numFmtId="0" fontId="16" fillId="0" borderId="0" xfId="0" applyFont="1"/>
    <xf numFmtId="0" fontId="17" fillId="0" borderId="0" xfId="0" applyFont="1" applyAlignment="1">
      <alignment horizontal="center"/>
    </xf>
    <xf numFmtId="0" fontId="17" fillId="0" borderId="7" xfId="0" applyFont="1" applyBorder="1" applyAlignment="1">
      <alignment horizontal="center" vertical="top"/>
    </xf>
    <xf numFmtId="4" fontId="18" fillId="2" borderId="8" xfId="0" applyNumberFormat="1" applyFont="1" applyFill="1" applyBorder="1" applyAlignment="1" applyProtection="1">
      <alignment horizontal="center" vertical="top" wrapText="1"/>
      <protection locked="0"/>
    </xf>
    <xf numFmtId="4" fontId="18" fillId="6" borderId="9" xfId="0" applyNumberFormat="1" applyFont="1" applyFill="1" applyBorder="1" applyAlignment="1" applyProtection="1">
      <alignment horizontal="center" vertical="top" wrapText="1"/>
    </xf>
    <xf numFmtId="0" fontId="17" fillId="0" borderId="0" xfId="0" applyFont="1" applyBorder="1" applyAlignment="1">
      <alignment horizontal="center" vertical="top" wrapText="1"/>
    </xf>
    <xf numFmtId="0" fontId="17" fillId="6" borderId="7" xfId="0" applyFont="1" applyFill="1" applyBorder="1" applyAlignment="1">
      <alignment horizontal="center" vertical="top"/>
    </xf>
    <xf numFmtId="49" fontId="17" fillId="6" borderId="16" xfId="0" applyNumberFormat="1" applyFont="1" applyFill="1" applyBorder="1" applyAlignment="1">
      <alignment horizontal="left" vertical="top" wrapText="1"/>
    </xf>
    <xf numFmtId="49" fontId="18" fillId="2" borderId="8" xfId="0" applyNumberFormat="1" applyFont="1" applyFill="1" applyBorder="1" applyAlignment="1" applyProtection="1">
      <alignment horizontal="left" vertical="top" wrapText="1"/>
      <protection locked="0"/>
    </xf>
    <xf numFmtId="3" fontId="17" fillId="6" borderId="8" xfId="0" applyNumberFormat="1" applyFont="1" applyFill="1" applyBorder="1" applyAlignment="1">
      <alignment horizontal="center" vertical="top" wrapText="1"/>
    </xf>
    <xf numFmtId="4" fontId="17" fillId="6" borderId="8" xfId="0" applyNumberFormat="1" applyFont="1" applyFill="1" applyBorder="1" applyAlignment="1">
      <alignment horizontal="center" vertical="top" wrapText="1"/>
    </xf>
    <xf numFmtId="4" fontId="17" fillId="6" borderId="9" xfId="0" applyNumberFormat="1" applyFont="1" applyFill="1" applyBorder="1" applyAlignment="1">
      <alignment horizontal="center" vertical="top" wrapText="1"/>
    </xf>
    <xf numFmtId="0" fontId="17" fillId="0" borderId="0" xfId="0" applyFont="1"/>
    <xf numFmtId="0" fontId="16" fillId="0" borderId="34" xfId="0" applyNumberFormat="1" applyFont="1" applyBorder="1" applyAlignment="1">
      <alignment horizontal="left" vertical="top" wrapText="1"/>
    </xf>
    <xf numFmtId="3" fontId="18" fillId="2" borderId="8" xfId="0" applyNumberFormat="1" applyFont="1" applyFill="1" applyBorder="1" applyAlignment="1" applyProtection="1">
      <alignment horizontal="center" vertical="top" wrapText="1"/>
      <protection locked="0"/>
    </xf>
    <xf numFmtId="0" fontId="17" fillId="0" borderId="31" xfId="0" applyFont="1" applyBorder="1" applyAlignment="1">
      <alignment horizontal="center" vertical="top"/>
    </xf>
    <xf numFmtId="0" fontId="16" fillId="0" borderId="34" xfId="0" applyNumberFormat="1" applyFont="1" applyBorder="1" applyAlignment="1">
      <alignment horizontal="left" vertical="center" wrapText="1"/>
    </xf>
    <xf numFmtId="49" fontId="17" fillId="8" borderId="16" xfId="0" applyNumberFormat="1" applyFont="1" applyFill="1" applyBorder="1" applyAlignment="1">
      <alignment horizontal="left" vertical="top" wrapText="1"/>
    </xf>
    <xf numFmtId="0" fontId="16" fillId="8" borderId="34" xfId="0" applyNumberFormat="1" applyFont="1" applyFill="1" applyBorder="1" applyAlignment="1">
      <alignment horizontal="left" vertical="center" wrapText="1"/>
    </xf>
    <xf numFmtId="4" fontId="18" fillId="2" borderId="32" xfId="0" applyNumberFormat="1" applyFont="1" applyFill="1" applyBorder="1" applyAlignment="1" applyProtection="1">
      <alignment horizontal="center" vertical="top" wrapText="1"/>
      <protection locked="0"/>
    </xf>
    <xf numFmtId="3" fontId="18" fillId="2" borderId="32" xfId="0" applyNumberFormat="1" applyFont="1" applyFill="1" applyBorder="1" applyAlignment="1" applyProtection="1">
      <alignment horizontal="center" vertical="top" wrapText="1"/>
      <protection locked="0"/>
    </xf>
    <xf numFmtId="49" fontId="18" fillId="2" borderId="32" xfId="0" applyNumberFormat="1" applyFont="1" applyFill="1" applyBorder="1" applyAlignment="1" applyProtection="1">
      <alignment horizontal="left" vertical="top" wrapText="1"/>
      <protection locked="0"/>
    </xf>
    <xf numFmtId="4" fontId="17" fillId="6" borderId="33" xfId="0" applyNumberFormat="1" applyFont="1" applyFill="1" applyBorder="1" applyAlignment="1">
      <alignment horizontal="center" vertical="top" wrapText="1"/>
    </xf>
    <xf numFmtId="4" fontId="18" fillId="2" borderId="10" xfId="0" applyNumberFormat="1" applyFont="1" applyFill="1" applyBorder="1" applyAlignment="1" applyProtection="1">
      <alignment horizontal="center" vertical="top" wrapText="1"/>
      <protection locked="0"/>
    </xf>
    <xf numFmtId="3" fontId="18" fillId="2" borderId="10" xfId="0" applyNumberFormat="1" applyFont="1" applyFill="1" applyBorder="1" applyAlignment="1" applyProtection="1">
      <alignment horizontal="center" vertical="top" wrapText="1"/>
      <protection locked="0"/>
    </xf>
    <xf numFmtId="0" fontId="16" fillId="0" borderId="34" xfId="0" applyNumberFormat="1" applyFont="1" applyBorder="1" applyAlignment="1">
      <alignment horizontal="center" vertical="top" wrapText="1"/>
    </xf>
    <xf numFmtId="4" fontId="15" fillId="0" borderId="9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0" fontId="7" fillId="5" borderId="26" xfId="0" applyFont="1" applyFill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 wrapText="1"/>
    </xf>
    <xf numFmtId="4" fontId="8" fillId="4" borderId="23" xfId="0" applyNumberFormat="1" applyFont="1" applyFill="1" applyBorder="1" applyAlignment="1" applyProtection="1">
      <alignment horizontal="right" vertical="top" wrapText="1"/>
    </xf>
    <xf numFmtId="4" fontId="8" fillId="4" borderId="24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0" fontId="20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0" fontId="11" fillId="7" borderId="29" xfId="0" applyNumberFormat="1" applyFont="1" applyFill="1" applyBorder="1" applyAlignment="1">
      <alignment horizontal="center" vertical="center" wrapText="1"/>
    </xf>
    <xf numFmtId="0" fontId="11" fillId="7" borderId="30" xfId="0" applyNumberFormat="1" applyFont="1" applyFill="1" applyBorder="1" applyAlignment="1">
      <alignment horizontal="center" vertical="center" wrapText="1"/>
    </xf>
    <xf numFmtId="0" fontId="11" fillId="7" borderId="38" xfId="0" applyNumberFormat="1" applyFont="1" applyFill="1" applyBorder="1" applyAlignment="1">
      <alignment horizontal="center" vertical="top" wrapText="1"/>
    </xf>
    <xf numFmtId="0" fontId="11" fillId="7" borderId="36" xfId="0" applyNumberFormat="1" applyFont="1" applyFill="1" applyBorder="1" applyAlignment="1">
      <alignment horizontal="center" vertical="top" wrapText="1"/>
    </xf>
    <xf numFmtId="0" fontId="11" fillId="7" borderId="37" xfId="0" applyNumberFormat="1" applyFont="1" applyFill="1" applyBorder="1" applyAlignment="1">
      <alignment horizontal="center" vertical="top" wrapText="1"/>
    </xf>
    <xf numFmtId="0" fontId="11" fillId="7" borderId="35" xfId="0" applyNumberFormat="1" applyFont="1" applyFill="1" applyBorder="1" applyAlignment="1">
      <alignment horizontal="center" vertical="center" wrapText="1"/>
    </xf>
    <xf numFmtId="0" fontId="11" fillId="7" borderId="40" xfId="0" applyNumberFormat="1" applyFont="1" applyFill="1" applyBorder="1" applyAlignment="1">
      <alignment horizontal="center" vertical="center" wrapText="1"/>
    </xf>
    <xf numFmtId="0" fontId="11" fillId="7" borderId="36" xfId="0" applyNumberFormat="1" applyFont="1" applyFill="1" applyBorder="1" applyAlignment="1">
      <alignment horizontal="center" vertical="center" wrapText="1"/>
    </xf>
    <xf numFmtId="0" fontId="11" fillId="7" borderId="37" xfId="0" applyNumberFormat="1" applyFont="1" applyFill="1" applyBorder="1" applyAlignment="1">
      <alignment horizontal="center" vertical="center" wrapText="1"/>
    </xf>
    <xf numFmtId="0" fontId="15" fillId="0" borderId="38" xfId="0" applyNumberFormat="1" applyFont="1" applyBorder="1" applyAlignment="1">
      <alignment horizontal="center" vertical="top" wrapText="1"/>
    </xf>
    <xf numFmtId="0" fontId="19" fillId="0" borderId="37" xfId="0" applyFont="1" applyBorder="1" applyAlignment="1">
      <alignment horizontal="center" vertical="top" wrapText="1"/>
    </xf>
    <xf numFmtId="0" fontId="13" fillId="0" borderId="41" xfId="0" applyNumberFormat="1" applyFont="1" applyBorder="1" applyAlignment="1">
      <alignment horizontal="left" vertical="center" wrapText="1"/>
    </xf>
    <xf numFmtId="0" fontId="0" fillId="0" borderId="42" xfId="0" applyBorder="1" applyAlignment="1">
      <alignment horizontal="left" vertical="center" wrapText="1"/>
    </xf>
    <xf numFmtId="0" fontId="11" fillId="7" borderId="35" xfId="0" applyNumberFormat="1" applyFont="1" applyFill="1" applyBorder="1" applyAlignment="1">
      <alignment horizontal="center" vertical="top" wrapText="1"/>
    </xf>
    <xf numFmtId="0" fontId="13" fillId="0" borderId="35" xfId="0" applyNumberFormat="1" applyFont="1" applyBorder="1" applyAlignment="1">
      <alignment horizontal="left" vertical="top" wrapText="1"/>
    </xf>
    <xf numFmtId="0" fontId="0" fillId="0" borderId="37" xfId="0" applyBorder="1" applyAlignment="1">
      <alignment horizontal="left" vertical="top" wrapText="1"/>
    </xf>
    <xf numFmtId="0" fontId="15" fillId="0" borderId="43" xfId="0" applyNumberFormat="1" applyFont="1" applyBorder="1" applyAlignment="1">
      <alignment horizontal="left" vertical="center" wrapText="1"/>
    </xf>
    <xf numFmtId="0" fontId="0" fillId="0" borderId="37" xfId="0" applyFont="1" applyBorder="1" applyAlignment="1">
      <alignment horizontal="left" vertical="center" wrapText="1"/>
    </xf>
    <xf numFmtId="0" fontId="11" fillId="7" borderId="38" xfId="0" applyNumberFormat="1" applyFont="1" applyFill="1" applyBorder="1" applyAlignment="1">
      <alignment horizontal="center" vertical="center" wrapText="1"/>
    </xf>
    <xf numFmtId="0" fontId="15" fillId="0" borderId="36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9"/>
  <sheetViews>
    <sheetView tabSelected="1" zoomScaleNormal="100" workbookViewId="0">
      <selection activeCell="I13" sqref="I13"/>
    </sheetView>
  </sheetViews>
  <sheetFormatPr defaultRowHeight="15" x14ac:dyDescent="0.25"/>
  <cols>
    <col min="1" max="1" width="4.5703125" customWidth="1"/>
    <col min="2" max="2" width="6.42578125" customWidth="1"/>
    <col min="3" max="3" width="31.85546875" customWidth="1"/>
    <col min="4" max="4" width="7.140625" customWidth="1"/>
    <col min="5" max="5" width="13.85546875" customWidth="1"/>
    <col min="6" max="6" width="14.5703125" customWidth="1"/>
    <col min="7" max="7" width="22.85546875" customWidth="1"/>
    <col min="10" max="10" width="27.14062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B1" s="81" t="s">
        <v>2</v>
      </c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B3" s="74" t="s">
        <v>28</v>
      </c>
      <c r="C3" s="75"/>
      <c r="D3" s="75"/>
      <c r="E3" s="82"/>
      <c r="F3" s="73">
        <f>G32</f>
        <v>2789038.84</v>
      </c>
      <c r="G3" s="19" t="s">
        <v>3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7.9" customHeight="1" x14ac:dyDescent="0.25">
      <c r="B4" s="86" t="s">
        <v>34</v>
      </c>
      <c r="C4" s="86"/>
      <c r="D4" s="86"/>
      <c r="E4" s="86"/>
      <c r="F4" s="86"/>
      <c r="G4" s="86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87" t="s">
        <v>12</v>
      </c>
      <c r="C7" s="82"/>
      <c r="D7" s="88"/>
      <c r="E7" s="88"/>
      <c r="F7" s="89"/>
      <c r="G7" s="90"/>
      <c r="H7" s="5"/>
      <c r="I7" s="74" t="s">
        <v>4</v>
      </c>
      <c r="J7" s="75"/>
      <c r="K7" s="75"/>
      <c r="L7" s="75"/>
      <c r="M7" s="75"/>
      <c r="N7" s="75"/>
      <c r="O7" s="75"/>
      <c r="P7" s="76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14.75" x14ac:dyDescent="0.25">
      <c r="B8" s="7" t="s">
        <v>5</v>
      </c>
      <c r="C8" s="8" t="s">
        <v>0</v>
      </c>
      <c r="D8" s="8" t="s">
        <v>9</v>
      </c>
      <c r="E8" s="9" t="s">
        <v>10</v>
      </c>
      <c r="F8" s="9" t="s">
        <v>6</v>
      </c>
      <c r="G8" s="10" t="s">
        <v>11</v>
      </c>
      <c r="H8" s="1"/>
      <c r="I8" s="7" t="s">
        <v>5</v>
      </c>
      <c r="J8" s="8" t="s">
        <v>1</v>
      </c>
      <c r="K8" s="9" t="s">
        <v>13</v>
      </c>
      <c r="L8" s="8" t="s">
        <v>9</v>
      </c>
      <c r="M8" s="9" t="s">
        <v>10</v>
      </c>
      <c r="N8" s="9" t="s">
        <v>14</v>
      </c>
      <c r="O8" s="9" t="s">
        <v>6</v>
      </c>
      <c r="P8" s="10" t="s">
        <v>15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s="22" customFormat="1" ht="17.25" customHeight="1" x14ac:dyDescent="0.25">
      <c r="A9" s="93" t="s">
        <v>19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</row>
    <row r="10" spans="1:26" s="58" customFormat="1" x14ac:dyDescent="0.25">
      <c r="A10" s="47"/>
      <c r="B10" s="48"/>
      <c r="C10" s="37"/>
      <c r="D10" s="49"/>
      <c r="E10" s="49"/>
      <c r="F10" s="38"/>
      <c r="G10" s="50"/>
      <c r="H10" s="51"/>
      <c r="I10" s="52"/>
      <c r="J10" s="53"/>
      <c r="K10" s="54"/>
      <c r="L10" s="55"/>
      <c r="M10" s="56"/>
      <c r="N10" s="49"/>
      <c r="O10" s="55"/>
      <c r="P10" s="57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 spans="1:26" s="46" customFormat="1" ht="15.75" customHeight="1" x14ac:dyDescent="0.25">
      <c r="A11" s="39"/>
      <c r="B11" s="102" t="s">
        <v>21</v>
      </c>
      <c r="C11" s="103"/>
      <c r="D11" s="40"/>
      <c r="E11" s="41"/>
      <c r="F11" s="41"/>
      <c r="G11" s="42">
        <f>SUM(G10:G10)</f>
        <v>0</v>
      </c>
      <c r="H11" s="42"/>
      <c r="I11" s="41"/>
      <c r="J11" s="41"/>
      <c r="K11" s="41"/>
      <c r="L11" s="43"/>
      <c r="M11" s="44"/>
      <c r="N11" s="44"/>
      <c r="O11" s="45"/>
      <c r="P11" s="44"/>
      <c r="Q11" s="44"/>
    </row>
    <row r="12" spans="1:26" s="23" customFormat="1" ht="15.75" customHeight="1" x14ac:dyDescent="0.25">
      <c r="A12" s="95" t="s">
        <v>20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7"/>
    </row>
    <row r="13" spans="1:26" s="58" customFormat="1" ht="60.75" thickBot="1" x14ac:dyDescent="0.3">
      <c r="A13" s="47"/>
      <c r="B13" s="48">
        <v>1</v>
      </c>
      <c r="C13" s="37" t="s">
        <v>35</v>
      </c>
      <c r="D13" s="49" t="s">
        <v>29</v>
      </c>
      <c r="E13" s="49">
        <v>2789038.84</v>
      </c>
      <c r="F13" s="38">
        <v>1</v>
      </c>
      <c r="G13" s="50">
        <f>E13*F13</f>
        <v>2789038.84</v>
      </c>
      <c r="H13" s="51"/>
      <c r="I13" s="52"/>
      <c r="J13" s="53"/>
      <c r="K13" s="54"/>
      <c r="L13" s="55"/>
      <c r="M13" s="56"/>
      <c r="N13" s="49"/>
      <c r="O13" s="55"/>
      <c r="P13" s="57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 spans="1:26" s="23" customFormat="1" ht="17.25" customHeight="1" thickBot="1" x14ac:dyDescent="0.3">
      <c r="A14" s="28"/>
      <c r="B14" s="104" t="s">
        <v>33</v>
      </c>
      <c r="C14" s="105"/>
      <c r="D14" s="29"/>
      <c r="E14" s="26"/>
      <c r="F14" s="26"/>
      <c r="G14" s="30">
        <f>SUM(G13:G13)</f>
        <v>2789038.84</v>
      </c>
      <c r="H14" s="30"/>
      <c r="I14" s="26"/>
      <c r="J14" s="26"/>
      <c r="K14" s="26"/>
      <c r="L14" s="27"/>
      <c r="M14" s="32"/>
      <c r="N14" s="32"/>
      <c r="O14" s="33"/>
      <c r="P14" s="32"/>
      <c r="Q14" s="32"/>
    </row>
    <row r="15" spans="1:26" s="23" customFormat="1" ht="15.75" customHeight="1" x14ac:dyDescent="0.25">
      <c r="A15" s="98" t="s">
        <v>22</v>
      </c>
      <c r="B15" s="99"/>
      <c r="C15" s="99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1"/>
    </row>
    <row r="16" spans="1:26" s="23" customFormat="1" ht="15.75" customHeight="1" x14ac:dyDescent="0.25">
      <c r="A16" s="98" t="s">
        <v>23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1"/>
    </row>
    <row r="17" spans="1:26" x14ac:dyDescent="0.25">
      <c r="A17" s="6"/>
      <c r="B17" s="48"/>
      <c r="C17" s="62"/>
      <c r="D17" s="49"/>
      <c r="E17" s="49"/>
      <c r="F17" s="60"/>
      <c r="G17" s="50"/>
      <c r="H17" s="1"/>
      <c r="I17" s="52"/>
      <c r="J17" s="63"/>
      <c r="K17" s="54"/>
      <c r="L17" s="55"/>
      <c r="M17" s="56"/>
      <c r="N17" s="49"/>
      <c r="O17" s="55"/>
      <c r="P17" s="57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6"/>
      <c r="B18" s="61"/>
      <c r="C18" s="59"/>
      <c r="D18" s="49"/>
      <c r="E18" s="65"/>
      <c r="F18" s="66"/>
      <c r="G18" s="50"/>
      <c r="H18" s="1"/>
      <c r="I18" s="52"/>
      <c r="J18" s="64"/>
      <c r="K18" s="67"/>
      <c r="L18" s="55"/>
      <c r="M18" s="56"/>
      <c r="N18" s="65"/>
      <c r="O18" s="55"/>
      <c r="P18" s="68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s="23" customFormat="1" ht="15.75" customHeight="1" x14ac:dyDescent="0.25">
      <c r="A19" s="28"/>
      <c r="B19" s="109" t="s">
        <v>24</v>
      </c>
      <c r="C19" s="110"/>
      <c r="D19" s="25"/>
      <c r="E19" s="34"/>
      <c r="F19" s="34"/>
      <c r="G19" s="30">
        <f>SUM(G17:G18)</f>
        <v>0</v>
      </c>
      <c r="H19" s="30"/>
      <c r="I19" s="34"/>
      <c r="J19" s="34"/>
      <c r="K19" s="34"/>
      <c r="L19" s="27"/>
      <c r="M19" s="32"/>
      <c r="N19" s="32"/>
      <c r="O19" s="33"/>
      <c r="P19" s="32"/>
      <c r="Q19" s="32"/>
    </row>
    <row r="20" spans="1:26" s="23" customFormat="1" ht="15.75" customHeight="1" x14ac:dyDescent="0.25">
      <c r="A20" s="98" t="s">
        <v>25</v>
      </c>
      <c r="B20" s="99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1"/>
    </row>
    <row r="21" spans="1:26" x14ac:dyDescent="0.25">
      <c r="A21" s="6"/>
      <c r="B21" s="24"/>
      <c r="C21" s="59"/>
      <c r="D21" s="49"/>
      <c r="E21" s="49"/>
      <c r="F21" s="60"/>
      <c r="G21" s="50"/>
      <c r="H21" s="1"/>
      <c r="I21" s="52"/>
      <c r="J21" s="63"/>
      <c r="K21" s="54"/>
      <c r="L21" s="55"/>
      <c r="M21" s="56"/>
      <c r="N21" s="49"/>
      <c r="O21" s="55"/>
      <c r="P21" s="57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25">
      <c r="A22" s="6"/>
      <c r="B22" s="24"/>
      <c r="C22" s="59"/>
      <c r="D22" s="49"/>
      <c r="E22" s="49"/>
      <c r="F22" s="60"/>
      <c r="G22" s="50"/>
      <c r="H22" s="1"/>
      <c r="I22" s="52"/>
      <c r="J22" s="63"/>
      <c r="K22" s="54"/>
      <c r="L22" s="55"/>
      <c r="M22" s="56"/>
      <c r="N22" s="49"/>
      <c r="O22" s="55"/>
      <c r="P22" s="57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s="23" customFormat="1" ht="17.25" customHeight="1" x14ac:dyDescent="0.25">
      <c r="A23" s="36"/>
      <c r="B23" s="112" t="s">
        <v>27</v>
      </c>
      <c r="C23" s="110"/>
      <c r="D23" s="25"/>
      <c r="E23" s="34"/>
      <c r="F23" s="34"/>
      <c r="G23" s="30">
        <f>SUM(G21:G22)</f>
        <v>0</v>
      </c>
      <c r="H23" s="30"/>
      <c r="I23" s="35"/>
      <c r="J23" s="34"/>
      <c r="K23" s="34"/>
      <c r="L23" s="27"/>
      <c r="M23" s="32"/>
      <c r="N23" s="32"/>
      <c r="O23" s="33"/>
      <c r="P23" s="32"/>
      <c r="Q23" s="32"/>
    </row>
    <row r="24" spans="1:26" s="23" customFormat="1" ht="15.75" customHeight="1" x14ac:dyDescent="0.25">
      <c r="A24" s="111" t="s">
        <v>26</v>
      </c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1"/>
    </row>
    <row r="25" spans="1:26" x14ac:dyDescent="0.25">
      <c r="A25" s="6"/>
      <c r="B25" s="48"/>
      <c r="C25" s="59"/>
      <c r="D25" s="71"/>
      <c r="E25" s="49"/>
      <c r="F25" s="60"/>
      <c r="G25" s="50"/>
      <c r="H25" s="51"/>
      <c r="I25" s="52"/>
      <c r="J25" s="63"/>
      <c r="K25" s="54"/>
      <c r="L25" s="55"/>
      <c r="M25" s="56"/>
      <c r="N25" s="49"/>
      <c r="O25" s="55"/>
      <c r="P25" s="57"/>
      <c r="Q25" s="5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25">
      <c r="A26" s="6"/>
      <c r="B26" s="48"/>
      <c r="C26" s="59"/>
      <c r="D26" s="71"/>
      <c r="E26" s="49"/>
      <c r="F26" s="60"/>
      <c r="G26" s="50"/>
      <c r="H26" s="51"/>
      <c r="I26" s="52"/>
      <c r="J26" s="63"/>
      <c r="K26" s="54"/>
      <c r="L26" s="55"/>
      <c r="M26" s="56"/>
      <c r="N26" s="49"/>
      <c r="O26" s="55"/>
      <c r="P26" s="57"/>
      <c r="Q26" s="51"/>
      <c r="R26" s="1"/>
      <c r="S26" s="1"/>
      <c r="T26" s="1"/>
      <c r="U26" s="1"/>
      <c r="V26" s="1"/>
      <c r="W26" s="1"/>
      <c r="X26" s="1"/>
      <c r="Y26" s="1"/>
      <c r="Z26" s="1"/>
    </row>
    <row r="27" spans="1:26" s="23" customFormat="1" ht="17.25" customHeight="1" x14ac:dyDescent="0.25">
      <c r="A27" s="25"/>
      <c r="B27" s="107" t="s">
        <v>30</v>
      </c>
      <c r="C27" s="108"/>
      <c r="D27" s="25"/>
      <c r="E27" s="34"/>
      <c r="F27" s="34"/>
      <c r="G27" s="30">
        <f>SUM(G25:G26)</f>
        <v>0</v>
      </c>
      <c r="H27" s="30"/>
      <c r="I27" s="34"/>
      <c r="J27" s="34"/>
      <c r="K27" s="34"/>
      <c r="L27" s="27"/>
      <c r="M27" s="32"/>
      <c r="N27" s="32"/>
      <c r="O27" s="33"/>
      <c r="P27" s="32"/>
      <c r="Q27" s="32"/>
    </row>
    <row r="28" spans="1:26" s="23" customFormat="1" ht="15.75" customHeight="1" x14ac:dyDescent="0.25">
      <c r="A28" s="106" t="s">
        <v>31</v>
      </c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7"/>
    </row>
    <row r="29" spans="1:26" x14ac:dyDescent="0.25">
      <c r="A29" s="6"/>
      <c r="B29" s="61"/>
      <c r="C29" s="62"/>
      <c r="D29" s="49"/>
      <c r="E29" s="65"/>
      <c r="F29" s="66"/>
      <c r="G29" s="50"/>
      <c r="H29" s="1"/>
      <c r="I29" s="52"/>
      <c r="J29" s="64"/>
      <c r="K29" s="67"/>
      <c r="L29" s="55"/>
      <c r="M29" s="56"/>
      <c r="N29" s="65"/>
      <c r="O29" s="55"/>
      <c r="P29" s="68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25">
      <c r="A30" s="6"/>
      <c r="B30" s="48"/>
      <c r="C30" s="59"/>
      <c r="D30" s="49"/>
      <c r="E30" s="49"/>
      <c r="F30" s="60"/>
      <c r="G30" s="50"/>
      <c r="H30" s="1"/>
      <c r="I30" s="52"/>
      <c r="J30" s="53"/>
      <c r="K30" s="54"/>
      <c r="L30" s="55"/>
      <c r="M30" s="56"/>
      <c r="N30" s="49"/>
      <c r="O30" s="55"/>
      <c r="P30" s="57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thickBot="1" x14ac:dyDescent="0.3">
      <c r="A31" s="6"/>
      <c r="B31" s="107" t="s">
        <v>32</v>
      </c>
      <c r="C31" s="108"/>
      <c r="D31" s="49"/>
      <c r="E31" s="69"/>
      <c r="F31" s="70"/>
      <c r="G31" s="72">
        <f>G30+G29</f>
        <v>0</v>
      </c>
      <c r="H31" s="1"/>
      <c r="I31" s="31"/>
      <c r="J31" s="16"/>
      <c r="K31" s="12"/>
      <c r="L31" s="17"/>
      <c r="M31" s="20"/>
      <c r="N31" s="11"/>
      <c r="O31" s="17"/>
      <c r="P31" s="18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1" customHeight="1" thickBot="1" x14ac:dyDescent="0.3">
      <c r="A32" s="6"/>
      <c r="B32" s="77" t="s">
        <v>7</v>
      </c>
      <c r="C32" s="78"/>
      <c r="D32" s="78"/>
      <c r="E32" s="78"/>
      <c r="F32" s="79"/>
      <c r="G32" s="13">
        <f>G31+G27+G23+G19+G14+G11</f>
        <v>2789038.84</v>
      </c>
      <c r="H32" s="1"/>
      <c r="I32" s="77" t="s">
        <v>7</v>
      </c>
      <c r="J32" s="78"/>
      <c r="K32" s="78"/>
      <c r="L32" s="78"/>
      <c r="M32" s="78"/>
      <c r="N32" s="78"/>
      <c r="O32" s="79"/>
      <c r="P32" s="13">
        <f>SUM(P10:P31)</f>
        <v>0</v>
      </c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customHeight="1" x14ac:dyDescent="0.25">
      <c r="A33" s="6"/>
      <c r="B33" s="91" t="s">
        <v>18</v>
      </c>
      <c r="C33" s="92"/>
      <c r="D33" s="92"/>
      <c r="E33" s="92"/>
      <c r="F33" s="21">
        <v>0.2</v>
      </c>
      <c r="G33" s="14">
        <f>G32*F33</f>
        <v>557807.76800000004</v>
      </c>
      <c r="H33" s="1"/>
      <c r="I33" s="91" t="s">
        <v>18</v>
      </c>
      <c r="J33" s="92"/>
      <c r="K33" s="92"/>
      <c r="L33" s="92"/>
      <c r="M33" s="92"/>
      <c r="N33" s="92"/>
      <c r="O33" s="21">
        <v>0.2</v>
      </c>
      <c r="P33" s="14">
        <f>P32*O33</f>
        <v>0</v>
      </c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thickBot="1" x14ac:dyDescent="0.3">
      <c r="A34" s="6"/>
      <c r="B34" s="83" t="s">
        <v>8</v>
      </c>
      <c r="C34" s="84"/>
      <c r="D34" s="84"/>
      <c r="E34" s="84"/>
      <c r="F34" s="85"/>
      <c r="G34" s="15">
        <f>G32+G33</f>
        <v>3346846.608</v>
      </c>
      <c r="H34" s="1"/>
      <c r="I34" s="83" t="s">
        <v>8</v>
      </c>
      <c r="J34" s="84"/>
      <c r="K34" s="84"/>
      <c r="L34" s="84"/>
      <c r="M34" s="84"/>
      <c r="N34" s="84"/>
      <c r="O34" s="85"/>
      <c r="P34" s="15">
        <f>P32+P33</f>
        <v>0</v>
      </c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33.75" customHeight="1" x14ac:dyDescent="0.25">
      <c r="B35" s="80" t="s">
        <v>16</v>
      </c>
      <c r="C35" s="80"/>
      <c r="D35" s="80"/>
      <c r="E35" s="80"/>
      <c r="F35" s="80"/>
      <c r="G35" s="80"/>
      <c r="H35" s="1"/>
      <c r="I35" s="1"/>
      <c r="J35" s="1"/>
      <c r="K35" s="1"/>
      <c r="L35" s="2"/>
      <c r="M35" s="2"/>
      <c r="N35" s="2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1.5" customHeight="1" x14ac:dyDescent="0.25">
      <c r="B36" s="80" t="s">
        <v>17</v>
      </c>
      <c r="C36" s="80"/>
      <c r="D36" s="80"/>
      <c r="E36" s="80"/>
      <c r="F36" s="80"/>
      <c r="G36" s="80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1"/>
    </row>
    <row r="37" spans="1:26" x14ac:dyDescent="0.25">
      <c r="Z37" s="1"/>
    </row>
    <row r="39" spans="1:26" x14ac:dyDescent="0.25">
      <c r="H39" t="e">
        <f>#REF!*#REF!</f>
        <v>#REF!</v>
      </c>
    </row>
  </sheetData>
  <mergeCells count="26">
    <mergeCell ref="A15:Q15"/>
    <mergeCell ref="A16:Q16"/>
    <mergeCell ref="B14:C14"/>
    <mergeCell ref="B36:G36"/>
    <mergeCell ref="A28:Q28"/>
    <mergeCell ref="B27:C27"/>
    <mergeCell ref="B31:C31"/>
    <mergeCell ref="B19:C19"/>
    <mergeCell ref="A24:Q24"/>
    <mergeCell ref="B23:C23"/>
    <mergeCell ref="I7:P7"/>
    <mergeCell ref="I32:O32"/>
    <mergeCell ref="B35:G35"/>
    <mergeCell ref="B1:P1"/>
    <mergeCell ref="B3:E3"/>
    <mergeCell ref="B32:F32"/>
    <mergeCell ref="B34:F34"/>
    <mergeCell ref="B4:G4"/>
    <mergeCell ref="B7:G7"/>
    <mergeCell ref="I34:O34"/>
    <mergeCell ref="B33:E33"/>
    <mergeCell ref="I33:N33"/>
    <mergeCell ref="A9:N9"/>
    <mergeCell ref="A12:Q12"/>
    <mergeCell ref="A20:Q20"/>
    <mergeCell ref="B11:C11"/>
  </mergeCells>
  <pageMargins left="0" right="0" top="0" bottom="0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Сергиенко Александр Александрович</cp:lastModifiedBy>
  <cp:lastPrinted>2018-11-07T05:29:01Z</cp:lastPrinted>
  <dcterms:created xsi:type="dcterms:W3CDTF">2018-05-22T01:14:50Z</dcterms:created>
  <dcterms:modified xsi:type="dcterms:W3CDTF">2021-12-27T00:35:37Z</dcterms:modified>
</cp:coreProperties>
</file>